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F9B67B5E-3D43-4FCD-93E6-7D86100C6E2E}" xr6:coauthVersionLast="47" xr6:coauthVersionMax="47" xr10:uidLastSave="{00000000-0000-0000-0000-000000000000}"/>
  <bookViews>
    <workbookView xWindow="30705" yWindow="69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M8" i="2"/>
  <c r="M9" i="2"/>
  <c r="M10" i="2"/>
  <c r="M11" i="2"/>
  <c r="M12" i="2"/>
  <c r="M13" i="2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P14" i="2" s="1"/>
  <c r="O14" i="2"/>
  <c r="O11" i="2"/>
  <c r="N11" i="2"/>
  <c r="P11" i="2" s="1"/>
  <c r="N17" i="2"/>
  <c r="P17" i="2" s="1"/>
  <c r="O17" i="2"/>
  <c r="O15" i="2"/>
  <c r="N15" i="2"/>
  <c r="P15" i="2" s="1"/>
  <c r="N25" i="2"/>
  <c r="P25" i="2" s="1"/>
  <c r="O25" i="2"/>
  <c r="O24" i="2"/>
  <c r="N24" i="2"/>
  <c r="P24" i="2" s="1"/>
  <c r="N22" i="2"/>
  <c r="P22" i="2" s="1"/>
  <c r="O22" i="2"/>
  <c r="N10" i="2"/>
  <c r="P10" i="2" s="1"/>
  <c r="O10" i="2"/>
  <c r="O18" i="2"/>
  <c r="N18" i="2"/>
  <c r="P18" i="2" s="1"/>
  <c r="N16" i="2"/>
  <c r="P16" i="2" s="1"/>
  <c r="O16" i="2"/>
  <c r="N26" i="2"/>
  <c r="P26" i="2" s="1"/>
  <c r="O26" i="2"/>
  <c r="O12" i="2"/>
  <c r="N12" i="2"/>
  <c r="P12" i="2" s="1"/>
  <c r="O42" i="2"/>
  <c r="N42" i="2"/>
  <c r="P42" i="2" s="1"/>
  <c r="O21" i="2"/>
  <c r="N21" i="2"/>
  <c r="P21" i="2" s="1"/>
  <c r="O9" i="2"/>
  <c r="N9" i="2"/>
  <c r="P9" i="2" s="1"/>
  <c r="N37" i="2"/>
  <c r="P37" i="2" s="1"/>
  <c r="O37" i="2"/>
  <c r="O27" i="2"/>
  <c r="N27" i="2"/>
  <c r="P27" i="2" s="1"/>
  <c r="N13" i="2"/>
  <c r="P13" i="2" s="1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P8" i="2" s="1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M13" i="3"/>
  <c r="M12" i="3"/>
  <c r="M11" i="3"/>
  <c r="M10" i="3"/>
  <c r="M9" i="3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P7" i="2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<sst xmlns="http://schemas.openxmlformats.org/spreadsheetml/2006/main" count="243" uniqueCount="112">
  <si>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</si>
  <si>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</si>
  <si>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</si>
  <si>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</si>
  <si>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</si>
  <si>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</si>
  <si>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</si>
  <si>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</si>
  <si>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</si>
  <si>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</si>
  <si>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</si>
  <si>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</si>
  <si>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</si>
  <si>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</si>
  <si>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</si>
  <si>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</si>
  <si>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</si>
  <si>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</si>
  <si>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</si>
  <si>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</si>
  <si>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</si>
  <si>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</si>
  <si>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</si>
  <si>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</si>
  <si>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</si>
  <si>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</si>
  <si>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</si>
  <si>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</si>
  <si>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</si>
  <si>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</si>
  <si>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</si>
  <si>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</si>
  <si>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</si>
  <si>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</si>
  <si>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</si>
  <si>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</si>
  <si>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</si>
  <si>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</si>
  <si>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</si>
  <si>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</si>
  <si>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</si>
  <si>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</si>
  <si>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</si>
  <si>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</si>
  <si>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</si>
  <si>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</si>
  <si>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</si>
  <si>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</si>
  <si>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</si>
  <si>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</si>
  <si>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</si>
  <si>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</si>
  <si>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</si>
  <si>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</si>
  <si>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</si>
  <si>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</si>
  <si>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</si>
  <si>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</si>
  <si>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</si>
  <si>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</si>
  <si>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</si>
  <si>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</si>
  <si>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</si>
  <si>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</si>
  <si>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</si>
  <si>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</si>
  <si>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</si>
  <si>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</si>
  <si>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</si>
  <si>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</si>
  <si>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</si>
  <si>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</si>
  <si>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</si>
  <si>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</si>
  <si>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</si>
  <si>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</si>
  <si>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</si>
  <si>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</si>
  <si>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</si>
  <si>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</si>
  <si>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</si>
  <si>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</si>
  <si>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</si>
  <si>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</si>
  <si>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</si>
  <si>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</si>
  <si>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</si>
  <si>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</si>
  <si>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</si>
  <si>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</si>
  <si>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</si>
  <si>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</si>
  <si>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</si>
  <si>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</si>
  <si>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</si>
  <si>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</si>
  <si>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 xml:space="preserve">AUTO </t>
  </si>
  <si>
    <t>AUTO/NAUT</t>
  </si>
  <si>
    <t>INTZ</t>
  </si>
  <si>
    <t>INTL</t>
  </si>
  <si>
    <t>FTF</t>
  </si>
  <si>
    <t>LABA(B,C,D)</t>
  </si>
  <si>
    <t>L3</t>
  </si>
  <si>
    <t>nr</t>
  </si>
  <si>
    <t>A7</t>
  </si>
  <si>
    <t>A8</t>
  </si>
  <si>
    <t>A6</t>
  </si>
  <si>
    <t>L1L2</t>
  </si>
  <si>
    <t>A3</t>
  </si>
  <si>
    <t>A4</t>
  </si>
  <si>
    <t>A5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</si>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</sst>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165" fontId="12" fillId="4" borderId="1" xfId="3" applyNumberFormat="1" applyFont="1" applyFill="1" applyBorder="1" applyAlignment="1" applyProtection="1">
      <alignment horizontal="right"/>
    </xf>
    <xf numFmtId="165" fontId="12" fillId="10" borderId="16" xfId="3" applyNumberFormat="1" applyFont="1" applyFill="1" applyBorder="1"/>
    <xf numFmtId="164" fontId="12" fillId="0" borderId="1" xfId="0" applyNumberFormat="1" applyFont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L12" sqref="L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3" t="s">
        <v>19</v>
      </c>
      <c r="J1" s="114"/>
      <c r="K1" s="115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3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6" t="str">
        <f>'2025-26 Summary'!C2</f>
        <v xml:space="preserve">AUTO </v>
      </c>
      <c r="J2" s="116"/>
      <c r="K2" s="116"/>
      <c r="L2" s="11">
        <f>'2025-26 Summary'!D2</f>
        <v>5.85</v>
      </c>
      <c r="M2" s="4">
        <f>SUM(M7:M24)</f>
        <v>0.3</v>
      </c>
      <c r="N2" s="4">
        <f>SUM(N7:N24)</f>
        <v>180</v>
      </c>
      <c r="O2" s="4">
        <f>SUM(O7:O24)</f>
        <v>6</v>
      </c>
      <c r="P2" s="29">
        <f>N2/M2</f>
        <v>600</v>
      </c>
      <c r="Q2" s="6">
        <f>O2/M2</f>
        <v>20</v>
      </c>
      <c r="R2" s="95" t="s">
        <v>92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H3" s="118"/>
      <c r="I3" t="s">
        <v>36</v>
      </c>
      <c r="J3" s="111" t="s">
        <v>52</v>
      </c>
      <c r="K3" s="111"/>
      <c r="L3" s="112"/>
      <c r="M3" s="4">
        <f>'2025-26 Summary'!D2-'Summer 25'!M2-'Fall 25'!L2-'Spring 26'!L2</f>
        <v>4.9999999999999822E-2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9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4" t="s">
        <v>88</v>
      </c>
      <c r="R6" s="84" t="s">
        <v>13</v>
      </c>
    </row>
    <row r="7" spans="1:18" ht="15.75" customHeight="1" x14ac:dyDescent="0.25">
      <c r="A7" s="50" t="s">
        <v>97</v>
      </c>
      <c r="B7" s="41" t="s">
        <v>101</v>
      </c>
      <c r="C7" s="41" t="s">
        <v>45</v>
      </c>
      <c r="D7" s="50" t="s">
        <v>55</v>
      </c>
      <c r="E7" s="50"/>
      <c r="F7" s="50">
        <v>24</v>
      </c>
      <c r="G7" s="50" t="s">
        <v>103</v>
      </c>
      <c r="H7" s="31">
        <v>30</v>
      </c>
      <c r="I7" s="50">
        <v>1</v>
      </c>
      <c r="J7" s="66">
        <f t="shared" ref="J7:J9" si="0">H7*I7</f>
        <v>30</v>
      </c>
      <c r="K7" s="73">
        <v>6</v>
      </c>
      <c r="L7" s="74">
        <v>4.5</v>
      </c>
      <c r="M7" s="65">
        <f t="shared" ref="M7" si="1">L7*I7/15</f>
        <v>0.3</v>
      </c>
      <c r="N7" s="66">
        <f>J7*K7</f>
        <v>180</v>
      </c>
      <c r="O7" s="67">
        <f>N7/30</f>
        <v>6</v>
      </c>
      <c r="P7" s="65">
        <f t="shared" ref="P7" si="2">N7/M7</f>
        <v>600</v>
      </c>
      <c r="Q7" s="65">
        <f>O7/M7</f>
        <v>20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2" t="s">
        <v>14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4"/>
    </row>
    <row r="26" spans="1:18" ht="88.5" customHeight="1" x14ac:dyDescent="0.25">
      <c r="A26" s="105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7"/>
    </row>
    <row r="27" spans="1:18" x14ac:dyDescent="0.25">
      <c r="A27" s="10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1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C8:C24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E21" sqref="E2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0.5703125" bestFit="1" customWidth="1"/>
    <col min="4" max="4" width="12.140625" bestFit="1" customWidth="1"/>
    <col min="5" max="5" width="63.28515625" bestFit="1" customWidth="1"/>
    <col min="6" max="7" width="10.85546875" bestFit="1" customWidth="1"/>
    <col min="8" max="8" width="9.85546875" customWidth="1"/>
    <col min="9" max="9" width="5.5703125" style="68" bestFit="1" customWidth="1"/>
    <col min="10" max="10" width="7.7109375" bestFit="1" customWidth="1"/>
    <col min="11" max="11" width="20.42578125" bestFit="1" customWidth="1"/>
    <col min="12" max="12" width="11.85546875" style="62" bestFit="1" customWidth="1"/>
    <col min="13" max="13" width="6.85546875" style="62" bestFit="1" customWidth="1"/>
    <col min="14" max="14" width="7.140625" style="62" bestFit="1" customWidth="1"/>
    <col min="15" max="15" width="8.28515625" style="62" bestFit="1" customWidth="1"/>
    <col min="16" max="16" width="9.85546875" style="62" bestFit="1" customWidth="1"/>
    <col min="17" max="17" width="7.42578125" bestFit="1" customWidth="1"/>
  </cols>
  <sheetData>
    <row r="1" spans="1:18" x14ac:dyDescent="0.25">
      <c r="F1" s="2" t="s">
        <v>0</v>
      </c>
      <c r="G1" s="2" t="s">
        <v>1</v>
      </c>
      <c r="H1" s="113" t="s">
        <v>19</v>
      </c>
      <c r="I1" s="114"/>
      <c r="J1" s="115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19" t="str">
        <f>'2025-26 Summary'!C2</f>
        <v xml:space="preserve">AUTO </v>
      </c>
      <c r="I2" s="119"/>
      <c r="J2" s="119"/>
      <c r="K2" s="11">
        <f>'2025-26 Summary'!D2</f>
        <v>5.85</v>
      </c>
      <c r="L2" s="4">
        <f>SUM(L7:L42)</f>
        <v>2.7666666666666666</v>
      </c>
      <c r="M2" s="5">
        <f>SUM(M7:M42)</f>
        <v>1760</v>
      </c>
      <c r="N2" s="6">
        <f>SUM(N7:N42)</f>
        <v>58.666666666666679</v>
      </c>
      <c r="O2" s="6">
        <f>M2/L2</f>
        <v>636.14457831325308</v>
      </c>
      <c r="P2" s="6">
        <f>N2/L2</f>
        <v>21.204819277108438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I3" s="111" t="s">
        <v>52</v>
      </c>
      <c r="J3" s="111"/>
      <c r="K3" s="112"/>
      <c r="L3" s="4">
        <f>'2025-26 Summary'!D2-'Summer 25'!M2-'Fall 25'!L2-'Spring 26'!L2</f>
        <v>4.9999999999999822E-2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99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97</v>
      </c>
      <c r="B7" s="41" t="s">
        <v>98</v>
      </c>
      <c r="C7" s="50"/>
      <c r="D7" s="50" t="s">
        <v>42</v>
      </c>
      <c r="E7" s="50"/>
      <c r="F7" s="31">
        <v>63</v>
      </c>
      <c r="G7" s="31">
        <v>56</v>
      </c>
      <c r="H7" s="50">
        <v>1</v>
      </c>
      <c r="I7" s="69">
        <v>56</v>
      </c>
      <c r="J7" s="51">
        <v>2</v>
      </c>
      <c r="K7" s="32">
        <v>2</v>
      </c>
      <c r="L7" s="65">
        <f t="shared" ref="L7" si="0">K7*H7/15</f>
        <v>0.13333333333333333</v>
      </c>
      <c r="M7" s="66">
        <f t="shared" ref="M7" si="1">(I7*J7)</f>
        <v>112</v>
      </c>
      <c r="N7" s="67">
        <f>M7/30</f>
        <v>3.7333333333333334</v>
      </c>
      <c r="O7" s="65">
        <f>M7/L7</f>
        <v>840</v>
      </c>
      <c r="P7" s="65">
        <f t="shared" ref="P7:P17" si="2">N7/L7</f>
        <v>28</v>
      </c>
      <c r="Q7" s="52"/>
    </row>
    <row r="8" spans="1:18" ht="15.75" customHeight="1" x14ac:dyDescent="0.25">
      <c r="A8" s="50" t="s">
        <v>97</v>
      </c>
      <c r="B8" s="41" t="s">
        <v>99</v>
      </c>
      <c r="C8" s="50"/>
      <c r="D8" s="50" t="s">
        <v>100</v>
      </c>
      <c r="E8" s="50"/>
      <c r="F8" s="31">
        <v>63</v>
      </c>
      <c r="G8" s="31">
        <v>28</v>
      </c>
      <c r="H8" s="50">
        <v>2</v>
      </c>
      <c r="I8" s="69">
        <v>56</v>
      </c>
      <c r="J8" s="51">
        <v>6</v>
      </c>
      <c r="K8" s="32">
        <v>4.5</v>
      </c>
      <c r="L8" s="65">
        <f t="shared" ref="L8:L42" si="3">K8*H8/15</f>
        <v>0.6</v>
      </c>
      <c r="M8" s="66">
        <f t="shared" ref="M8:M42" si="4">(I8*J8)</f>
        <v>336</v>
      </c>
      <c r="N8" s="67">
        <f t="shared" ref="N8:N42" si="5">M8/30</f>
        <v>11.2</v>
      </c>
      <c r="O8" s="65">
        <f t="shared" ref="O8:O42" si="6">M8/L8</f>
        <v>560</v>
      </c>
      <c r="P8" s="65">
        <f t="shared" si="2"/>
        <v>18.666666666666668</v>
      </c>
      <c r="Q8" s="52"/>
    </row>
    <row r="9" spans="1:18" ht="15.75" customHeight="1" x14ac:dyDescent="0.25">
      <c r="A9" s="50" t="s">
        <v>97</v>
      </c>
      <c r="B9" s="41" t="s">
        <v>101</v>
      </c>
      <c r="C9" s="50"/>
      <c r="D9" s="50" t="s">
        <v>100</v>
      </c>
      <c r="E9" s="50"/>
      <c r="F9" s="31">
        <v>39</v>
      </c>
      <c r="G9" s="31">
        <v>24</v>
      </c>
      <c r="H9" s="50">
        <v>1</v>
      </c>
      <c r="I9" s="69">
        <v>32</v>
      </c>
      <c r="J9" s="51">
        <v>6</v>
      </c>
      <c r="K9" s="32">
        <v>4.5</v>
      </c>
      <c r="L9" s="65">
        <f t="shared" si="3"/>
        <v>0.3</v>
      </c>
      <c r="M9" s="66">
        <f t="shared" si="4"/>
        <v>192</v>
      </c>
      <c r="N9" s="67">
        <f t="shared" si="5"/>
        <v>6.4</v>
      </c>
      <c r="O9" s="65">
        <f t="shared" si="6"/>
        <v>640</v>
      </c>
      <c r="P9" s="65">
        <f t="shared" si="2"/>
        <v>21.333333333333336</v>
      </c>
      <c r="Q9" s="52"/>
    </row>
    <row r="10" spans="1:18" ht="15.75" customHeight="1" x14ac:dyDescent="0.25">
      <c r="A10" s="50" t="s">
        <v>97</v>
      </c>
      <c r="B10" s="41" t="s">
        <v>102</v>
      </c>
      <c r="C10" s="50"/>
      <c r="D10" s="50" t="s">
        <v>43</v>
      </c>
      <c r="E10" s="50"/>
      <c r="F10" s="50" t="s">
        <v>103</v>
      </c>
      <c r="G10" s="50">
        <v>24</v>
      </c>
      <c r="H10" s="50">
        <v>1</v>
      </c>
      <c r="I10" s="69">
        <v>35</v>
      </c>
      <c r="J10" s="51">
        <v>8</v>
      </c>
      <c r="K10" s="51">
        <v>6.5</v>
      </c>
      <c r="L10" s="65">
        <f t="shared" si="3"/>
        <v>0.43333333333333335</v>
      </c>
      <c r="M10" s="66">
        <f t="shared" si="4"/>
        <v>280</v>
      </c>
      <c r="N10" s="67">
        <f t="shared" si="5"/>
        <v>9.3333333333333339</v>
      </c>
      <c r="O10" s="65">
        <f t="shared" si="6"/>
        <v>646.15384615384608</v>
      </c>
      <c r="P10" s="65">
        <f t="shared" si="2"/>
        <v>21.53846153846154</v>
      </c>
      <c r="Q10" s="52"/>
    </row>
    <row r="11" spans="1:18" ht="15.75" customHeight="1" x14ac:dyDescent="0.25">
      <c r="A11" s="50" t="s">
        <v>97</v>
      </c>
      <c r="B11" s="41" t="s">
        <v>108</v>
      </c>
      <c r="C11" s="50"/>
      <c r="D11" s="50" t="s">
        <v>43</v>
      </c>
      <c r="E11" s="50"/>
      <c r="F11" s="50" t="s">
        <v>103</v>
      </c>
      <c r="G11" s="50">
        <v>24</v>
      </c>
      <c r="H11" s="50">
        <v>1</v>
      </c>
      <c r="I11" s="69">
        <v>35</v>
      </c>
      <c r="J11" s="51">
        <v>8</v>
      </c>
      <c r="K11" s="51">
        <v>6.5</v>
      </c>
      <c r="L11" s="65">
        <f t="shared" si="3"/>
        <v>0.43333333333333335</v>
      </c>
      <c r="M11" s="66">
        <f t="shared" si="4"/>
        <v>280</v>
      </c>
      <c r="N11" s="67">
        <f t="shared" si="5"/>
        <v>9.3333333333333339</v>
      </c>
      <c r="O11" s="65">
        <f t="shared" si="6"/>
        <v>646.15384615384608</v>
      </c>
      <c r="P11" s="65">
        <f t="shared" si="2"/>
        <v>21.53846153846154</v>
      </c>
      <c r="Q11" s="52"/>
    </row>
    <row r="12" spans="1:18" ht="15.75" customHeight="1" x14ac:dyDescent="0.25">
      <c r="A12" s="50" t="s">
        <v>97</v>
      </c>
      <c r="B12" s="41" t="s">
        <v>109</v>
      </c>
      <c r="C12" s="34"/>
      <c r="D12" s="34" t="s">
        <v>43</v>
      </c>
      <c r="E12" s="50"/>
      <c r="F12" s="50" t="s">
        <v>103</v>
      </c>
      <c r="G12" s="50">
        <v>24</v>
      </c>
      <c r="H12" s="50">
        <v>1</v>
      </c>
      <c r="I12" s="69">
        <v>35</v>
      </c>
      <c r="J12" s="51">
        <v>8</v>
      </c>
      <c r="K12" s="51">
        <v>6.5</v>
      </c>
      <c r="L12" s="65">
        <f t="shared" si="3"/>
        <v>0.43333333333333335</v>
      </c>
      <c r="M12" s="66">
        <f t="shared" si="4"/>
        <v>280</v>
      </c>
      <c r="N12" s="67">
        <f t="shared" si="5"/>
        <v>9.3333333333333339</v>
      </c>
      <c r="O12" s="65">
        <f t="shared" si="6"/>
        <v>646.15384615384608</v>
      </c>
      <c r="P12" s="65">
        <f t="shared" si="2"/>
        <v>21.53846153846154</v>
      </c>
      <c r="Q12" s="52"/>
    </row>
    <row r="13" spans="1:18" ht="15.75" customHeight="1" x14ac:dyDescent="0.25">
      <c r="A13" s="50" t="s">
        <v>97</v>
      </c>
      <c r="B13" s="41" t="s">
        <v>110</v>
      </c>
      <c r="C13" s="36"/>
      <c r="D13" s="36" t="s">
        <v>43</v>
      </c>
      <c r="E13" s="50"/>
      <c r="F13" s="50" t="s">
        <v>103</v>
      </c>
      <c r="G13" s="50">
        <v>24</v>
      </c>
      <c r="H13" s="50">
        <v>1</v>
      </c>
      <c r="I13" s="69">
        <v>35</v>
      </c>
      <c r="J13" s="51">
        <v>8</v>
      </c>
      <c r="K13" s="51">
        <v>6.5</v>
      </c>
      <c r="L13" s="65">
        <f t="shared" si="3"/>
        <v>0.43333333333333335</v>
      </c>
      <c r="M13" s="66">
        <f t="shared" si="4"/>
        <v>280</v>
      </c>
      <c r="N13" s="67">
        <f t="shared" si="5"/>
        <v>9.3333333333333339</v>
      </c>
      <c r="O13" s="65">
        <f t="shared" si="6"/>
        <v>646.15384615384608</v>
      </c>
      <c r="P13" s="65">
        <f t="shared" si="2"/>
        <v>21.53846153846154</v>
      </c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ref="I14:I42" si="7">G14*H14</f>
        <v>0</v>
      </c>
      <c r="J14" s="51"/>
      <c r="K14" s="51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2"/>
        <v>#DIV/0!</v>
      </c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7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2"/>
        <v>#DIV/0!</v>
      </c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7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2"/>
        <v>#DIV/0!</v>
      </c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7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2"/>
        <v>#DIV/0!</v>
      </c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7"/>
        <v>0</v>
      </c>
      <c r="J18" s="51"/>
      <c r="K18" s="51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7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7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7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7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7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7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7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7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7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7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7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7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7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7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7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7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7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7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7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8"/>
        <v>#DIV/0!</v>
      </c>
      <c r="Q42" s="52"/>
    </row>
    <row r="43" spans="1:17" ht="18.75" customHeight="1" x14ac:dyDescent="0.25">
      <c r="A43" s="102" t="s">
        <v>14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4"/>
    </row>
    <row r="44" spans="1:17" ht="61.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10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D14:D42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C14:C42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K17" sqref="K17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3" t="s">
        <v>19</v>
      </c>
      <c r="I1" s="114"/>
      <c r="J1" s="115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19" t="str">
        <f>'2025-26 Summary'!C2</f>
        <v xml:space="preserve">AUTO </v>
      </c>
      <c r="I2" s="119"/>
      <c r="J2" s="119"/>
      <c r="K2" s="11">
        <f>'2025-26 Summary'!D2</f>
        <v>5.85</v>
      </c>
      <c r="L2" s="4">
        <f>SUM(L7:L42)</f>
        <v>2.7333333333333334</v>
      </c>
      <c r="M2" s="12">
        <f>SUM(M7:M42)</f>
        <v>1661.5</v>
      </c>
      <c r="N2" s="13">
        <f>SUM(N7:N42)</f>
        <v>55.38333333333334</v>
      </c>
      <c r="O2" s="13">
        <f>M2/L2</f>
        <v>607.86585365853659</v>
      </c>
      <c r="P2" s="6">
        <f>N2/L2</f>
        <v>20.262195121951223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H3" s="98"/>
      <c r="I3" s="111" t="s">
        <v>52</v>
      </c>
      <c r="J3" s="111"/>
      <c r="K3" s="112"/>
      <c r="L3" s="4">
        <f>'2025-26 Summary'!D2-'Summer 25'!M2-'Fall 25'!L2-'Spring 26'!L2</f>
        <v>4.9999999999999822E-2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3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09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97</v>
      </c>
      <c r="B7" s="41" t="s">
        <v>98</v>
      </c>
      <c r="C7" s="50"/>
      <c r="D7" s="50" t="s">
        <v>42</v>
      </c>
      <c r="E7" s="50"/>
      <c r="F7" s="31">
        <v>48</v>
      </c>
      <c r="G7" s="31">
        <v>48</v>
      </c>
      <c r="H7" s="50">
        <v>1</v>
      </c>
      <c r="I7" s="66">
        <f t="shared" ref="I7:I40" si="0">G7*H7</f>
        <v>48</v>
      </c>
      <c r="J7" s="51">
        <v>2</v>
      </c>
      <c r="K7" s="32">
        <v>2</v>
      </c>
      <c r="L7" s="65">
        <f t="shared" ref="L7" si="1">K7*H7/15</f>
        <v>0.13333333333333333</v>
      </c>
      <c r="M7" s="66">
        <f t="shared" ref="M7" si="2">(I7*J7)</f>
        <v>96</v>
      </c>
      <c r="N7" s="67">
        <f>M7/30</f>
        <v>3.2</v>
      </c>
      <c r="O7" s="65">
        <f t="shared" ref="O7" si="3">M7/L7</f>
        <v>720</v>
      </c>
      <c r="P7" s="65">
        <f>N7/L7</f>
        <v>24</v>
      </c>
      <c r="Q7" s="52"/>
    </row>
    <row r="8" spans="1:18" ht="15.75" customHeight="1" x14ac:dyDescent="0.25">
      <c r="A8" s="50" t="s">
        <v>97</v>
      </c>
      <c r="B8" s="41" t="s">
        <v>99</v>
      </c>
      <c r="C8" s="50"/>
      <c r="D8" s="50" t="s">
        <v>100</v>
      </c>
      <c r="E8" s="50"/>
      <c r="F8" s="31">
        <v>24</v>
      </c>
      <c r="G8" s="31">
        <v>24</v>
      </c>
      <c r="H8" s="50">
        <v>2</v>
      </c>
      <c r="I8" s="66">
        <f t="shared" si="0"/>
        <v>48</v>
      </c>
      <c r="J8" s="51">
        <v>6</v>
      </c>
      <c r="K8" s="32">
        <v>4.5</v>
      </c>
      <c r="L8" s="65">
        <f t="shared" ref="L8:L42" si="4">K8*H8/15</f>
        <v>0.6</v>
      </c>
      <c r="M8" s="66">
        <f t="shared" ref="M8:M42" si="5">(I8*J8)</f>
        <v>288</v>
      </c>
      <c r="N8" s="67">
        <f t="shared" ref="N8:N42" si="6">M8/30</f>
        <v>9.6</v>
      </c>
      <c r="O8" s="65">
        <f t="shared" ref="O8:O42" si="7">M8/L8</f>
        <v>480</v>
      </c>
      <c r="P8" s="65">
        <f>N8/L8</f>
        <v>16</v>
      </c>
      <c r="Q8" s="52"/>
    </row>
    <row r="9" spans="1:18" ht="15.75" customHeight="1" x14ac:dyDescent="0.25">
      <c r="A9" s="50" t="s">
        <v>97</v>
      </c>
      <c r="B9" s="41" t="s">
        <v>101</v>
      </c>
      <c r="C9" s="50"/>
      <c r="D9" s="50" t="s">
        <v>100</v>
      </c>
      <c r="E9" s="50"/>
      <c r="F9" s="31">
        <v>37</v>
      </c>
      <c r="G9" s="31">
        <v>24</v>
      </c>
      <c r="H9" s="50">
        <v>1</v>
      </c>
      <c r="I9" s="66">
        <v>35</v>
      </c>
      <c r="J9" s="51">
        <v>6</v>
      </c>
      <c r="K9" s="32">
        <v>4.5</v>
      </c>
      <c r="L9" s="65">
        <f t="shared" si="4"/>
        <v>0.3</v>
      </c>
      <c r="M9" s="66">
        <f t="shared" si="5"/>
        <v>210</v>
      </c>
      <c r="N9" s="67">
        <f t="shared" si="6"/>
        <v>7</v>
      </c>
      <c r="O9" s="65">
        <f t="shared" si="7"/>
        <v>700</v>
      </c>
      <c r="P9" s="65">
        <f t="shared" ref="P9:P42" si="8">N9/L9</f>
        <v>23.333333333333336</v>
      </c>
      <c r="Q9" s="52"/>
    </row>
    <row r="10" spans="1:18" ht="15.75" customHeight="1" x14ac:dyDescent="0.25">
      <c r="A10" s="50" t="s">
        <v>97</v>
      </c>
      <c r="B10" s="41" t="s">
        <v>107</v>
      </c>
      <c r="C10" s="50"/>
      <c r="D10" s="50" t="s">
        <v>43</v>
      </c>
      <c r="E10" s="50"/>
      <c r="F10" s="50" t="s">
        <v>103</v>
      </c>
      <c r="G10" s="50">
        <v>24</v>
      </c>
      <c r="H10" s="50">
        <v>1</v>
      </c>
      <c r="I10" s="66">
        <v>35</v>
      </c>
      <c r="J10" s="51">
        <v>6.5</v>
      </c>
      <c r="K10" s="51">
        <v>6</v>
      </c>
      <c r="L10" s="65">
        <f t="shared" si="4"/>
        <v>0.4</v>
      </c>
      <c r="M10" s="66">
        <f t="shared" si="5"/>
        <v>227.5</v>
      </c>
      <c r="N10" s="67">
        <f t="shared" si="6"/>
        <v>7.583333333333333</v>
      </c>
      <c r="O10" s="65">
        <f t="shared" si="7"/>
        <v>568.75</v>
      </c>
      <c r="P10" s="65">
        <f t="shared" si="8"/>
        <v>18.958333333333332</v>
      </c>
      <c r="Q10" s="52"/>
    </row>
    <row r="11" spans="1:18" ht="15.75" customHeight="1" x14ac:dyDescent="0.25">
      <c r="A11" s="50" t="s">
        <v>97</v>
      </c>
      <c r="B11" s="41" t="s">
        <v>106</v>
      </c>
      <c r="C11" s="50"/>
      <c r="D11" s="50" t="s">
        <v>43</v>
      </c>
      <c r="E11" s="50"/>
      <c r="F11" s="50" t="s">
        <v>103</v>
      </c>
      <c r="G11" s="50">
        <v>24</v>
      </c>
      <c r="H11" s="50">
        <v>1</v>
      </c>
      <c r="I11" s="66">
        <v>35</v>
      </c>
      <c r="J11" s="51">
        <v>8</v>
      </c>
      <c r="K11" s="51">
        <v>6.5</v>
      </c>
      <c r="L11" s="65">
        <f t="shared" si="4"/>
        <v>0.43333333333333335</v>
      </c>
      <c r="M11" s="66">
        <f t="shared" si="5"/>
        <v>280</v>
      </c>
      <c r="N11" s="67">
        <f t="shared" si="6"/>
        <v>9.3333333333333339</v>
      </c>
      <c r="O11" s="65">
        <f t="shared" si="7"/>
        <v>646.15384615384608</v>
      </c>
      <c r="P11" s="65">
        <f t="shared" si="8"/>
        <v>21.53846153846154</v>
      </c>
      <c r="Q11" s="52"/>
    </row>
    <row r="12" spans="1:18" ht="15.75" customHeight="1" x14ac:dyDescent="0.25">
      <c r="A12" s="50" t="s">
        <v>97</v>
      </c>
      <c r="B12" s="41" t="s">
        <v>104</v>
      </c>
      <c r="C12" s="34"/>
      <c r="D12" s="34" t="s">
        <v>43</v>
      </c>
      <c r="E12" s="50"/>
      <c r="F12" s="50" t="s">
        <v>103</v>
      </c>
      <c r="G12" s="50">
        <v>24</v>
      </c>
      <c r="H12" s="50">
        <v>1</v>
      </c>
      <c r="I12" s="66">
        <v>35</v>
      </c>
      <c r="J12" s="51">
        <v>8</v>
      </c>
      <c r="K12" s="51">
        <v>6.5</v>
      </c>
      <c r="L12" s="65">
        <f t="shared" si="4"/>
        <v>0.43333333333333335</v>
      </c>
      <c r="M12" s="66">
        <f t="shared" si="5"/>
        <v>280</v>
      </c>
      <c r="N12" s="67">
        <f t="shared" si="6"/>
        <v>9.3333333333333339</v>
      </c>
      <c r="O12" s="65">
        <f t="shared" si="7"/>
        <v>646.15384615384608</v>
      </c>
      <c r="P12" s="65">
        <f t="shared" si="8"/>
        <v>21.53846153846154</v>
      </c>
      <c r="Q12" s="52"/>
    </row>
    <row r="13" spans="1:18" ht="15.75" customHeight="1" x14ac:dyDescent="0.25">
      <c r="A13" s="50" t="s">
        <v>97</v>
      </c>
      <c r="B13" s="41" t="s">
        <v>105</v>
      </c>
      <c r="C13" s="36"/>
      <c r="D13" s="36" t="s">
        <v>43</v>
      </c>
      <c r="E13" s="50"/>
      <c r="F13" s="50" t="s">
        <v>103</v>
      </c>
      <c r="G13" s="50">
        <v>24</v>
      </c>
      <c r="H13" s="50">
        <v>1</v>
      </c>
      <c r="I13" s="66">
        <v>35</v>
      </c>
      <c r="J13" s="51">
        <v>8</v>
      </c>
      <c r="K13" s="51">
        <v>6.5</v>
      </c>
      <c r="L13" s="65">
        <f t="shared" si="4"/>
        <v>0.43333333333333335</v>
      </c>
      <c r="M13" s="66">
        <f t="shared" si="5"/>
        <v>280</v>
      </c>
      <c r="N13" s="67">
        <f t="shared" si="6"/>
        <v>9.3333333333333339</v>
      </c>
      <c r="O13" s="65">
        <f t="shared" si="7"/>
        <v>646.15384615384608</v>
      </c>
      <c r="P13" s="65">
        <f t="shared" si="8"/>
        <v>21.53846153846154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2" t="s">
        <v>14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4"/>
    </row>
    <row r="44" spans="1:17" s="44" customFormat="1" ht="60.7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20"/>
    </row>
    <row r="45" spans="1:17" x14ac:dyDescent="0.25">
      <c r="A45" s="121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D14:D42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C14:C42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G2" sqref="G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140">
        <v>5.85</v>
      </c>
      <c r="E2" s="6">
        <f>SUM('Summer 25'!M2,'Fall 25'!L2,'Spring 26'!L2)</f>
        <v>5.8</v>
      </c>
      <c r="F2" s="139">
        <f>'Summer 25'!N2+'Fall 25'!M2+'Spring 26'!M2</f>
        <v>3601.5</v>
      </c>
      <c r="G2" s="142">
        <f>SUM('Summer 25'!O2,'Fall 25'!N2,'Spring 26'!N2)</f>
        <v>120.05000000000003</v>
      </c>
      <c r="H2" s="6">
        <f>F2/E2</f>
        <v>620.94827586206895</v>
      </c>
      <c r="I2" s="96">
        <f>G2/E2</f>
        <v>20.698275862068972</v>
      </c>
    </row>
    <row r="3" spans="1:14" x14ac:dyDescent="0.25">
      <c r="D3" t="s">
        <v>37</v>
      </c>
      <c r="H3" t="s">
        <v>52</v>
      </c>
    </row>
    <row r="4" spans="1:14" x14ac:dyDescent="0.25">
      <c r="D4" s="141">
        <v>6.03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101">
        <v>0</v>
      </c>
      <c r="F7" s="92">
        <v>2.82</v>
      </c>
    </row>
    <row r="8" spans="1:14" x14ac:dyDescent="0.25">
      <c r="D8" s="88" t="s">
        <v>12</v>
      </c>
      <c r="E8" s="101">
        <v>0</v>
      </c>
      <c r="F8" s="92">
        <v>57.24</v>
      </c>
    </row>
    <row r="9" spans="1:14" x14ac:dyDescent="0.25">
      <c r="D9" s="88" t="s">
        <v>33</v>
      </c>
      <c r="E9" s="101">
        <v>0</v>
      </c>
      <c r="F9" s="92">
        <v>610.09</v>
      </c>
    </row>
    <row r="10" spans="1:14" x14ac:dyDescent="0.25">
      <c r="D10" s="88" t="s">
        <v>88</v>
      </c>
      <c r="E10" s="101">
        <v>0</v>
      </c>
      <c r="F10" s="100">
        <v>20.329999999999998</v>
      </c>
    </row>
    <row r="11" spans="1:14" x14ac:dyDescent="0.25">
      <c r="E11" s="124" t="s">
        <v>89</v>
      </c>
      <c r="F11" s="125"/>
      <c r="G11" s="125"/>
      <c r="H11" s="126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5.42</v>
      </c>
      <c r="F13" s="92">
        <f t="shared" ref="F13:H13" si="0">AVERAGE(F18:F21)</f>
        <v>381.51250000000005</v>
      </c>
      <c r="G13" s="92">
        <f t="shared" si="0"/>
        <v>68.259999999999991</v>
      </c>
      <c r="H13" s="92">
        <f t="shared" si="0"/>
        <v>12.475</v>
      </c>
    </row>
    <row r="16" spans="1:14" x14ac:dyDescent="0.25">
      <c r="E16" s="124" t="s">
        <v>90</v>
      </c>
      <c r="F16" s="125"/>
      <c r="G16" s="125"/>
      <c r="H16" s="126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5.46</v>
      </c>
      <c r="F18" s="92">
        <v>375.73</v>
      </c>
      <c r="G18" s="92">
        <v>67</v>
      </c>
      <c r="H18" s="92">
        <v>12.28</v>
      </c>
    </row>
    <row r="19" spans="4:8" x14ac:dyDescent="0.25">
      <c r="D19" s="88" t="s">
        <v>31</v>
      </c>
      <c r="E19" s="92">
        <v>5.1100000000000003</v>
      </c>
      <c r="F19" s="92">
        <v>378.77</v>
      </c>
      <c r="G19" s="92">
        <v>61.76</v>
      </c>
      <c r="H19" s="92">
        <v>12.1</v>
      </c>
    </row>
    <row r="20" spans="4:8" x14ac:dyDescent="0.25">
      <c r="D20" s="88" t="s">
        <v>38</v>
      </c>
      <c r="E20" s="92">
        <v>5.09</v>
      </c>
      <c r="F20" s="92">
        <v>303.93</v>
      </c>
      <c r="G20" s="92">
        <v>51.37</v>
      </c>
      <c r="H20" s="92">
        <v>10.09</v>
      </c>
    </row>
    <row r="21" spans="4:8" x14ac:dyDescent="0.25">
      <c r="D21" s="88" t="s">
        <v>70</v>
      </c>
      <c r="E21" s="100">
        <v>6.02</v>
      </c>
      <c r="F21" s="100">
        <v>467.62</v>
      </c>
      <c r="G21" s="100">
        <v>92.91</v>
      </c>
      <c r="H21" s="100">
        <v>15.43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Q21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3" t="s">
        <v>19</v>
      </c>
      <c r="I1" s="114"/>
      <c r="J1" s="115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38" t="str">
        <f>'2025-26 Summary'!C2</f>
        <v xml:space="preserve">AUTO </v>
      </c>
      <c r="I2" s="138"/>
      <c r="J2" s="138"/>
      <c r="K2" s="11">
        <f>'2025-26 Summary'!D2</f>
        <v>5.85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6"/>
      <c r="B3" s="136"/>
      <c r="C3" s="136"/>
      <c r="D3" s="136"/>
      <c r="E3" s="136"/>
      <c r="F3" s="136"/>
      <c r="G3" s="136"/>
      <c r="I3" s="111" t="s">
        <v>52</v>
      </c>
      <c r="J3" s="111"/>
      <c r="K3" s="112"/>
      <c r="L3" s="4">
        <f>'2025-26 Summary'!D2-'Proposed Additions'!L2-'Fall 25'!L2-'Spring 26'!L2-'Summer 25'!M2</f>
        <v>4.9999999999999656E-2</v>
      </c>
      <c r="M3" s="14"/>
      <c r="N3" s="15"/>
      <c r="O3" s="15"/>
      <c r="P3" s="63"/>
    </row>
    <row r="4" spans="1:17" ht="19.5" customHeight="1" x14ac:dyDescent="0.25">
      <c r="A4" s="133" t="s">
        <v>6</v>
      </c>
      <c r="B4" s="133"/>
      <c r="C4" s="133"/>
      <c r="D4" s="133"/>
      <c r="E4" s="133"/>
      <c r="F4" s="133"/>
      <c r="G4" s="133"/>
      <c r="H4" s="99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 t="s">
        <v>111</v>
      </c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7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7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7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7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7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7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7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7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7" t="e">
        <f t="shared" si="7"/>
        <v>#DIV/0!</v>
      </c>
      <c r="Q15" s="46"/>
    </row>
    <row r="16" spans="1:17" ht="18.75" customHeight="1" x14ac:dyDescent="0.25">
      <c r="A16" s="127" t="s">
        <v>21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8"/>
    </row>
    <row r="17" spans="1:17" x14ac:dyDescent="0.25">
      <c r="A17" s="129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1"/>
    </row>
    <row r="18" spans="1:17" x14ac:dyDescent="0.25">
      <c r="A18" s="132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4"/>
    </row>
    <row r="19" spans="1:17" x14ac:dyDescent="0.25">
      <c r="A19" s="13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4"/>
    </row>
    <row r="20" spans="1:17" x14ac:dyDescent="0.25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4"/>
    </row>
    <row r="21" spans="1:17" x14ac:dyDescent="0.25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7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2025-02-07T04:08:59Z</dcterms:modified>
</cp:coreProperties>
</file>